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80.72.68\Users\ha.phamthu1\Desktop\share sua\2025_XAY DUNG DU THAO NGHI DINH SUA ND24 (start 20.02)\Du thao Nghi dinh\20. Tài liệu xin ý kiến rộng rãi (07.06.2025)\Thủ tục hành chính\"/>
    </mc:Choice>
  </mc:AlternateContent>
  <bookViews>
    <workbookView xWindow="0" yWindow="0" windowWidth="28800" windowHeight="12435"/>
  </bookViews>
  <sheets>
    <sheet name="1.000545"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 l="1"/>
  <c r="F23" i="1"/>
  <c r="J22" i="1"/>
  <c r="K22" i="1" s="1"/>
  <c r="J21" i="1"/>
  <c r="K21" i="1" s="1"/>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K8" i="1" s="1"/>
  <c r="J7" i="1"/>
  <c r="K7" i="1" s="1"/>
  <c r="J6" i="1"/>
  <c r="K6" i="1" s="1"/>
  <c r="K23" i="1" l="1"/>
  <c r="J23" i="1"/>
</calcChain>
</file>

<file path=xl/sharedStrings.xml><?xml version="1.0" encoding="utf-8"?>
<sst xmlns="http://schemas.openxmlformats.org/spreadsheetml/2006/main" count="44" uniqueCount="40">
  <si>
    <t>Phụ lục IX - MẪU TÍNH CHI PHÍ TUÂN THỦ THỦ TỤC HÀNH CHÍNH</t>
  </si>
  <si>
    <t>TÊN THỦ TỤC: Thủ tục đề nghị cấp Giấy phép nhập khẩu vàng nguyên liệu đối với doanh nghiệp hoạt động sản xuất vàng TSMN</t>
  </si>
  <si>
    <t>Các công việc 
khi thực hiện TTHC</t>
  </si>
  <si>
    <t>Các hoạt động/ cách thức thực hiện cụ thể</t>
  </si>
  <si>
    <r>
      <t xml:space="preserve">Thời gian thực hiện </t>
    </r>
    <r>
      <rPr>
        <sz val="10"/>
        <color indexed="8"/>
        <rFont val="Times New Roman"/>
        <family val="1"/>
      </rPr>
      <t>(giờ)</t>
    </r>
  </si>
  <si>
    <r>
      <rPr>
        <b/>
        <sz val="10"/>
        <color indexed="62"/>
        <rFont val="Times New Roman"/>
        <family val="1"/>
      </rPr>
      <t>Mức TNBQ/ 01 giờ làm việc</t>
    </r>
    <r>
      <rPr>
        <sz val="10"/>
        <color indexed="62"/>
        <rFont val="Times New Roman"/>
        <family val="1"/>
      </rPr>
      <t xml:space="preserve"> (đồng)</t>
    </r>
  </si>
  <si>
    <r>
      <t xml:space="preserve">Mức chi phí thuê tư vấn, dịch vụ </t>
    </r>
    <r>
      <rPr>
        <sz val="10"/>
        <color indexed="8"/>
        <rFont val="Times New Roman"/>
        <family val="1"/>
      </rPr>
      <t>(đồng)</t>
    </r>
  </si>
  <si>
    <r>
      <t xml:space="preserve">Mức phí, lệ phí, chi phí khác </t>
    </r>
    <r>
      <rPr>
        <sz val="10"/>
        <color indexed="8"/>
        <rFont val="Times New Roman"/>
        <family val="1"/>
      </rPr>
      <t>(đồng)</t>
    </r>
  </si>
  <si>
    <t>Số lần thực hiện/ 01 năm</t>
  </si>
  <si>
    <t>Số lượng đối tượng tuân thủ/01 năm</t>
  </si>
  <si>
    <r>
      <t xml:space="preserve">Chi phí thực hiện TTHC </t>
    </r>
    <r>
      <rPr>
        <sz val="10"/>
        <color indexed="62"/>
        <rFont val="Times New Roman"/>
        <family val="1"/>
      </rPr>
      <t>(đồng)</t>
    </r>
  </si>
  <si>
    <r>
      <t xml:space="preserve">Tổng chi phí thực hiện TTHC/
01 năm </t>
    </r>
    <r>
      <rPr>
        <sz val="10"/>
        <color indexed="62"/>
        <rFont val="Times New Roman"/>
        <family val="1"/>
      </rPr>
      <t>(đồng)</t>
    </r>
  </si>
  <si>
    <t>Ghi 
chú</t>
  </si>
  <si>
    <t>Chuẩn bị hồ sơ</t>
  </si>
  <si>
    <t>1.1</t>
  </si>
  <si>
    <t>Đơn đề nghị cấp Giấy phép NK vàng nguyên liệu (theo mẫu tại Phụ lục 4 Thông tư 16/2012/TT-NHNN)</t>
  </si>
  <si>
    <t>Chuẩn bị nội dung</t>
  </si>
  <si>
    <t>1.2</t>
  </si>
  <si>
    <t>Báo cáo tình hình NK vàng nguyên liệu và SX vàng TSMN của DN trong thời hạn 12 tháng liền kề trước thời điểm báo cáo, kèm bảng kê các tờ khai Hải quan  NK vàng và Phiếu trừ lùi in từ hệ thống thông tin nghiệp vụ Hải quan có xác nhận của DN về tính chính xác của tài liệu này (theo mẫu tại Phụ lục 6 Thông tư 16/2012/TT-NHNN).</t>
  </si>
  <si>
    <t>Chuẩn bị 
nội dung</t>
  </si>
  <si>
    <t>Bản kế hoạch sản xuất vàng trang sức, mỹ nghệ của doanh nghiệp (theo mẫu tại Phụ lục 6a Thông tư 16/2012/TT-NHNN).</t>
  </si>
  <si>
    <t>Nộp hồ sơ</t>
  </si>
  <si>
    <t>2.1</t>
  </si>
  <si>
    <t>Trực tiếp</t>
  </si>
  <si>
    <t>Bưu điện</t>
  </si>
  <si>
    <t>Trực tuyến</t>
  </si>
  <si>
    <t>Nộp phí, lệ phí, chi phí khác</t>
  </si>
  <si>
    <t>3.1</t>
  </si>
  <si>
    <t>Phí</t>
  </si>
  <si>
    <t>3.2</t>
  </si>
  <si>
    <t>Lệ phí</t>
  </si>
  <si>
    <t>3.3</t>
  </si>
  <si>
    <t>Chi phí khác</t>
  </si>
  <si>
    <r>
      <rPr>
        <b/>
        <sz val="12"/>
        <color indexed="10"/>
        <rFont val="Times New Roman"/>
        <family val="1"/>
      </rPr>
      <t>Chuẩn bị, phục vụ việc kiểm tra, đánh giá của cơ quan có thẩm quyền</t>
    </r>
    <r>
      <rPr>
        <sz val="12"/>
        <color indexed="10"/>
        <rFont val="Times New Roman"/>
        <family val="1"/>
      </rPr>
      <t xml:space="preserve"> (nếu có)</t>
    </r>
  </si>
  <si>
    <t>Chuẩn bị tiếp đón đoàn kiểm tra</t>
  </si>
  <si>
    <t>Tiếp đón đoàn kiểm tra</t>
  </si>
  <si>
    <t>Công việc khác (nếu có)</t>
  </si>
  <si>
    <t>Nhận kết quả</t>
  </si>
  <si>
    <t>TỔNG</t>
  </si>
  <si>
    <t>STT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</si>
</sst>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Red]0.0"/>
  </numFmts>
  <fonts count="16" x14ac:knownFonts="1">
    <font>
      <sz val="11"/>
      <color theme="1"/>
      <name val="Calibri"/>
      <family val="2"/>
      <scheme val="minor"/>
    </font>
    <font>
      <b/>
      <sz val="14"/>
      <color indexed="8"/>
      <name val="Times New Roman"/>
      <family val="1"/>
    </font>
    <font>
      <b/>
      <sz val="12"/>
      <color indexed="10"/>
      <name val="Times New Roman"/>
      <family val="1"/>
    </font>
    <font>
      <b/>
      <sz val="11"/>
      <color indexed="8"/>
      <name val="Times New Roman"/>
      <family val="1"/>
    </font>
    <font>
      <b/>
      <sz val="10"/>
      <name val="Times New Roman"/>
      <family val="1"/>
    </font>
    <font>
      <b/>
      <sz val="10"/>
      <color indexed="8"/>
      <name val="Times New Roman"/>
      <family val="1"/>
    </font>
    <font>
      <sz val="10"/>
      <color indexed="8"/>
      <name val="Times New Roman"/>
      <family val="1"/>
    </font>
    <font>
      <sz val="10"/>
      <color indexed="62"/>
      <name val="Times New Roman"/>
      <family val="1"/>
    </font>
    <font>
      <b/>
      <sz val="10"/>
      <color indexed="62"/>
      <name val="Times New Roman"/>
      <family val="1"/>
    </font>
    <font>
      <sz val="12"/>
      <color indexed="10"/>
      <name val="Times New Roman"/>
      <family val="1"/>
    </font>
    <font>
      <sz val="12"/>
      <color indexed="62"/>
      <name val="Times New Roman"/>
      <family val="1"/>
    </font>
    <font>
      <b/>
      <sz val="12"/>
      <color indexed="8"/>
      <name val="Times New Roman"/>
      <family val="1"/>
    </font>
    <font>
      <sz val="12"/>
      <color indexed="8"/>
      <name val="Times New Roman"/>
      <family val="1"/>
    </font>
    <font>
      <sz val="12"/>
      <name val="Times New Roman"/>
      <family val="1"/>
    </font>
    <font>
      <b/>
      <sz val="12"/>
      <color indexed="62"/>
      <name val="Times New Roman"/>
      <family val="1"/>
    </font>
    <font>
      <b/>
      <sz val="12"/>
      <name val="Times New Roman"/>
      <family val="1"/>
    </font>
  </fonts>
  <fills count="3">
    <fill>
      <patternFill patternType="none"/>
    </fill>
    <fill>
      <patternFill patternType="gray125"/>
    </fill>
    <fill>
      <patternFill patternType="solid">
        <fgColor indexed="2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4" fillId="2"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2" fillId="0" borderId="1" xfId="0" quotePrefix="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protection locked="0"/>
    </xf>
    <xf numFmtId="165" fontId="9" fillId="0" borderId="1" xfId="0" applyNumberFormat="1" applyFont="1" applyFill="1" applyBorder="1" applyAlignment="1" applyProtection="1">
      <alignment horizontal="right" vertical="center" wrapText="1"/>
      <protection locked="0"/>
    </xf>
    <xf numFmtId="3" fontId="10" fillId="0" borderId="1" xfId="0" applyNumberFormat="1" applyFont="1" applyFill="1" applyBorder="1" applyAlignment="1" applyProtection="1">
      <alignment vertical="center"/>
      <protection locked="0"/>
    </xf>
    <xf numFmtId="3" fontId="9" fillId="0" borderId="1" xfId="0" applyNumberFormat="1" applyFont="1" applyFill="1" applyBorder="1" applyAlignment="1" applyProtection="1">
      <alignment horizontal="right" vertical="center" wrapText="1"/>
      <protection locked="0"/>
    </xf>
    <xf numFmtId="3" fontId="10" fillId="0" borderId="1" xfId="0" applyNumberFormat="1" applyFont="1" applyFill="1" applyBorder="1" applyAlignment="1" applyProtection="1">
      <alignment horizontal="right" vertical="center" wrapText="1"/>
    </xf>
    <xf numFmtId="3" fontId="9"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vertical="center" wrapText="1"/>
      <protection locked="0"/>
    </xf>
    <xf numFmtId="0" fontId="12" fillId="0" borderId="1" xfId="0" applyFont="1" applyFill="1" applyBorder="1" applyAlignment="1" applyProtection="1">
      <alignment horizontal="center" vertical="center" wrapText="1"/>
      <protection locked="0"/>
    </xf>
    <xf numFmtId="165" fontId="13" fillId="0" borderId="1" xfId="0" applyNumberFormat="1" applyFont="1" applyFill="1" applyBorder="1" applyAlignment="1" applyProtection="1">
      <alignment horizontal="right" vertical="center" wrapText="1"/>
      <protection locked="0" hidden="1"/>
    </xf>
    <xf numFmtId="3" fontId="12" fillId="0" borderId="1" xfId="0" applyNumberFormat="1" applyFont="1" applyFill="1" applyBorder="1" applyAlignment="1" applyProtection="1">
      <alignment horizontal="right" vertical="center" wrapText="1"/>
      <protection locked="0"/>
    </xf>
    <xf numFmtId="3" fontId="12" fillId="0" borderId="1" xfId="0" applyNumberFormat="1" applyFont="1" applyFill="1" applyBorder="1" applyAlignment="1" applyProtection="1">
      <alignment horizontal="left" vertical="center" wrapText="1"/>
      <protection locked="0"/>
    </xf>
    <xf numFmtId="165" fontId="9" fillId="0" borderId="1" xfId="0" applyNumberFormat="1" applyFont="1" applyFill="1" applyBorder="1" applyAlignment="1" applyProtection="1">
      <alignment horizontal="right" vertical="center" wrapText="1"/>
      <protection locked="0" hidden="1"/>
    </xf>
    <xf numFmtId="0" fontId="11" fillId="0" borderId="1" xfId="0" applyFont="1" applyFill="1" applyBorder="1" applyAlignment="1">
      <alignment horizontal="center" vertical="center"/>
    </xf>
    <xf numFmtId="0" fontId="12" fillId="0" borderId="1" xfId="0" applyFont="1" applyFill="1" applyBorder="1" applyAlignment="1">
      <alignment vertical="center"/>
    </xf>
    <xf numFmtId="0" fontId="9" fillId="0" borderId="1" xfId="0" applyFont="1" applyFill="1" applyBorder="1" applyAlignment="1" applyProtection="1">
      <alignment vertical="center" wrapText="1"/>
      <protection locked="0"/>
    </xf>
    <xf numFmtId="0" fontId="11" fillId="0" borderId="1" xfId="0" quotePrefix="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65" fontId="2" fillId="0" borderId="1" xfId="0" applyNumberFormat="1" applyFont="1" applyFill="1" applyBorder="1" applyAlignment="1" applyProtection="1">
      <alignment horizontal="right" vertical="center" wrapText="1"/>
      <protection locked="0" hidden="1"/>
    </xf>
    <xf numFmtId="3" fontId="14" fillId="0" borderId="1" xfId="0" applyNumberFormat="1" applyFont="1" applyFill="1" applyBorder="1" applyAlignment="1" applyProtection="1">
      <alignment vertical="center"/>
      <protection locked="0"/>
    </xf>
    <xf numFmtId="3" fontId="2" fillId="0" borderId="1" xfId="0" applyNumberFormat="1" applyFont="1" applyFill="1" applyBorder="1" applyAlignment="1" applyProtection="1">
      <alignment horizontal="right" vertical="center" wrapText="1"/>
      <protection locked="0"/>
    </xf>
    <xf numFmtId="3" fontId="2"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pplyProtection="1">
      <alignment vertical="center" wrapText="1"/>
      <protection locked="0"/>
    </xf>
    <xf numFmtId="0" fontId="15" fillId="0" borderId="1" xfId="0" applyNumberFormat="1" applyFont="1" applyFill="1" applyBorder="1" applyAlignment="1" applyProtection="1">
      <alignment horizontal="center" vertical="center" wrapText="1"/>
      <protection locked="0"/>
    </xf>
    <xf numFmtId="165" fontId="2" fillId="0" borderId="1" xfId="0" applyNumberFormat="1" applyFont="1" applyFill="1" applyBorder="1" applyAlignment="1" applyProtection="1">
      <alignment horizontal="right" vertical="center" wrapText="1"/>
      <protection locked="0"/>
    </xf>
    <xf numFmtId="3" fontId="14" fillId="0" borderId="1" xfId="0" applyNumberFormat="1" applyFont="1" applyFill="1" applyBorder="1" applyAlignment="1" applyProtection="1">
      <alignment horizontal="right" vertical="center" wrapText="1"/>
      <protection locked="0"/>
    </xf>
    <xf numFmtId="3" fontId="14" fillId="0" borderId="1" xfId="0" applyNumberFormat="1" applyFont="1" applyFill="1" applyBorder="1" applyAlignment="1" applyProtection="1">
      <alignment horizontal="right" vertical="center" wrapText="1"/>
    </xf>
    <xf numFmtId="3" fontId="10" fillId="0" borderId="1" xfId="0" applyNumberFormat="1" applyFont="1" applyFill="1" applyBorder="1" applyAlignment="1" applyProtection="1">
      <alignment horizontal="right" vertical="center" wrapText="1"/>
      <protection locked="0"/>
    </xf>
    <xf numFmtId="3" fontId="14" fillId="0" borderId="1" xfId="0" quotePrefix="1" applyNumberFormat="1" applyFont="1" applyFill="1" applyBorder="1" applyAlignment="1" applyProtection="1">
      <alignment horizontal="right" vertical="center" wrapText="1"/>
      <protection locked="0"/>
    </xf>
    <xf numFmtId="0" fontId="1" fillId="0" borderId="0" xfId="0" applyFont="1" applyFill="1" applyAlignment="1">
      <alignment horizontal="center"/>
    </xf>
    <xf numFmtId="0" fontId="2"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view="pageBreakPreview" zoomScale="60" zoomScaleNormal="100" workbookViewId="0">
      <selection activeCell="I17" sqref="I17"/>
    </sheetView>
  </sheetViews>
  <sheetFormatPr defaultRowHeight="15" x14ac:dyDescent="0.25"/>
  <cols>
    <col min="2" max="2" width="21.5703125" customWidth="1"/>
    <col min="10" max="10" width="12.28515625" customWidth="1"/>
    <col min="11" max="11" width="11.85546875" customWidth="1"/>
  </cols>
  <sheetData>
    <row r="1" spans="1:12" ht="18.75" x14ac:dyDescent="0.3">
      <c r="A1" s="34" t="s">
        <v>0</v>
      </c>
      <c r="B1" s="34"/>
      <c r="C1" s="34"/>
      <c r="D1" s="34"/>
      <c r="E1" s="34"/>
      <c r="F1" s="34"/>
      <c r="G1" s="34"/>
      <c r="H1" s="34"/>
      <c r="I1" s="34"/>
      <c r="J1" s="34"/>
      <c r="K1" s="34"/>
      <c r="L1" s="34"/>
    </row>
    <row r="2" spans="1:12" ht="15.75" x14ac:dyDescent="0.25">
      <c r="A2" s="35" t="s">
        <v>1</v>
      </c>
      <c r="B2" s="35"/>
      <c r="C2" s="35"/>
      <c r="D2" s="35"/>
      <c r="E2" s="35"/>
      <c r="F2" s="35"/>
      <c r="G2" s="35"/>
      <c r="H2" s="35"/>
      <c r="I2" s="35"/>
      <c r="J2" s="35"/>
      <c r="K2" s="35"/>
      <c r="L2" s="35"/>
    </row>
    <row r="3" spans="1:12" x14ac:dyDescent="0.25">
      <c r="A3" s="36"/>
      <c r="B3" s="36"/>
      <c r="C3" s="36"/>
      <c r="D3" s="36"/>
      <c r="E3" s="36"/>
      <c r="F3" s="36"/>
      <c r="G3" s="36"/>
      <c r="H3" s="36"/>
      <c r="I3" s="36"/>
      <c r="J3" s="36"/>
      <c r="K3" s="36"/>
      <c r="L3" s="36"/>
    </row>
    <row r="4" spans="1:12" ht="63.75" x14ac:dyDescent="0.25">
      <c r="A4" s="1" t="s">
        <v>39</v>
      </c>
      <c r="B4" s="1" t="s">
        <v>2</v>
      </c>
      <c r="C4" s="1" t="s">
        <v>3</v>
      </c>
      <c r="D4" s="2" t="s">
        <v>4</v>
      </c>
      <c r="E4" s="1" t="s">
        <v>5</v>
      </c>
      <c r="F4" s="1" t="s">
        <v>6</v>
      </c>
      <c r="G4" s="1" t="s">
        <v>7</v>
      </c>
      <c r="H4" s="1" t="s">
        <v>8</v>
      </c>
      <c r="I4" s="1" t="s">
        <v>9</v>
      </c>
      <c r="J4" s="1" t="s">
        <v>10</v>
      </c>
      <c r="K4" s="1" t="s">
        <v>11</v>
      </c>
      <c r="L4" s="1" t="s">
        <v>12</v>
      </c>
    </row>
    <row r="5" spans="1:12" ht="15.75" x14ac:dyDescent="0.25">
      <c r="A5" s="3">
        <v>1</v>
      </c>
      <c r="B5" s="4" t="s">
        <v>13</v>
      </c>
      <c r="C5" s="5"/>
      <c r="D5" s="6"/>
      <c r="E5" s="7"/>
      <c r="F5" s="8"/>
      <c r="G5" s="8"/>
      <c r="H5" s="32"/>
      <c r="I5" s="8"/>
      <c r="J5" s="9"/>
      <c r="K5" s="9"/>
      <c r="L5" s="10"/>
    </row>
    <row r="6" spans="1:12" ht="78.75" x14ac:dyDescent="0.25">
      <c r="A6" s="11" t="s">
        <v>14</v>
      </c>
      <c r="B6" s="12" t="s">
        <v>15</v>
      </c>
      <c r="C6" s="13" t="s">
        <v>16</v>
      </c>
      <c r="D6" s="14">
        <v>2.5</v>
      </c>
      <c r="E6" s="7">
        <v>53807</v>
      </c>
      <c r="F6" s="15"/>
      <c r="G6" s="15"/>
      <c r="H6" s="32">
        <v>1</v>
      </c>
      <c r="I6" s="15">
        <v>1</v>
      </c>
      <c r="J6" s="9">
        <f>G6+F6+(E6*D6)</f>
        <v>134517.5</v>
      </c>
      <c r="K6" s="9">
        <f>J6*I6*H6</f>
        <v>134517.5</v>
      </c>
      <c r="L6" s="16"/>
    </row>
    <row r="7" spans="1:12" ht="252" x14ac:dyDescent="0.25">
      <c r="A7" s="11" t="s">
        <v>17</v>
      </c>
      <c r="B7" s="12" t="s">
        <v>18</v>
      </c>
      <c r="C7" s="13" t="s">
        <v>19</v>
      </c>
      <c r="D7" s="14">
        <v>20</v>
      </c>
      <c r="E7" s="7">
        <v>53807</v>
      </c>
      <c r="F7" s="15"/>
      <c r="G7" s="15"/>
      <c r="H7" s="32">
        <v>1</v>
      </c>
      <c r="I7" s="15">
        <v>1</v>
      </c>
      <c r="J7" s="9">
        <f t="shared" ref="J7:J22" si="0">G7+F7+(E7*D7)</f>
        <v>1076140</v>
      </c>
      <c r="K7" s="9">
        <f t="shared" ref="K7:K22" si="1">J7*I7*H7</f>
        <v>1076140</v>
      </c>
      <c r="L7" s="16"/>
    </row>
    <row r="8" spans="1:12" ht="94.5" x14ac:dyDescent="0.25">
      <c r="A8" s="11">
        <v>1.3</v>
      </c>
      <c r="B8" s="12" t="s">
        <v>20</v>
      </c>
      <c r="C8" s="13" t="s">
        <v>16</v>
      </c>
      <c r="D8" s="14">
        <v>9</v>
      </c>
      <c r="E8" s="7">
        <v>53807</v>
      </c>
      <c r="F8" s="15"/>
      <c r="G8" s="15"/>
      <c r="H8" s="32">
        <v>1</v>
      </c>
      <c r="I8" s="15">
        <v>1</v>
      </c>
      <c r="J8" s="9">
        <f t="shared" si="0"/>
        <v>484263</v>
      </c>
      <c r="K8" s="9">
        <f t="shared" si="1"/>
        <v>484263</v>
      </c>
      <c r="L8" s="16"/>
    </row>
    <row r="9" spans="1:12" ht="15.75" x14ac:dyDescent="0.25">
      <c r="A9" s="3">
        <v>2</v>
      </c>
      <c r="B9" s="4" t="s">
        <v>21</v>
      </c>
      <c r="C9" s="5"/>
      <c r="D9" s="17"/>
      <c r="E9" s="7"/>
      <c r="F9" s="8"/>
      <c r="G9" s="8"/>
      <c r="H9" s="32"/>
      <c r="I9" s="8"/>
      <c r="J9" s="9">
        <f t="shared" si="0"/>
        <v>0</v>
      </c>
      <c r="K9" s="9">
        <f t="shared" si="1"/>
        <v>0</v>
      </c>
      <c r="L9" s="10"/>
    </row>
    <row r="10" spans="1:12" ht="15.75" x14ac:dyDescent="0.25">
      <c r="A10" s="18" t="s">
        <v>22</v>
      </c>
      <c r="B10" s="19"/>
      <c r="C10" s="13" t="s">
        <v>23</v>
      </c>
      <c r="D10" s="14">
        <v>1</v>
      </c>
      <c r="E10" s="7">
        <v>53807</v>
      </c>
      <c r="F10" s="15"/>
      <c r="G10" s="15"/>
      <c r="H10" s="32">
        <v>1</v>
      </c>
      <c r="I10" s="15">
        <v>1</v>
      </c>
      <c r="J10" s="9">
        <f t="shared" si="0"/>
        <v>53807</v>
      </c>
      <c r="K10" s="9">
        <f t="shared" si="1"/>
        <v>53807</v>
      </c>
      <c r="L10" s="16"/>
    </row>
    <row r="11" spans="1:12" ht="15.75" x14ac:dyDescent="0.25">
      <c r="A11" s="18">
        <v>2.2000000000000002</v>
      </c>
      <c r="B11" s="19"/>
      <c r="C11" s="13" t="s">
        <v>24</v>
      </c>
      <c r="D11" s="14">
        <v>0</v>
      </c>
      <c r="E11" s="7"/>
      <c r="F11" s="15"/>
      <c r="G11" s="15"/>
      <c r="H11" s="32"/>
      <c r="I11" s="15"/>
      <c r="J11" s="9">
        <f t="shared" si="0"/>
        <v>0</v>
      </c>
      <c r="K11" s="9">
        <f t="shared" si="1"/>
        <v>0</v>
      </c>
      <c r="L11" s="16"/>
    </row>
    <row r="12" spans="1:12" ht="31.5" x14ac:dyDescent="0.25">
      <c r="A12" s="11">
        <v>2.2999999999999998</v>
      </c>
      <c r="B12" s="12"/>
      <c r="C12" s="13" t="s">
        <v>25</v>
      </c>
      <c r="D12" s="14">
        <v>0</v>
      </c>
      <c r="E12" s="7"/>
      <c r="F12" s="15"/>
      <c r="G12" s="15"/>
      <c r="H12" s="32"/>
      <c r="I12" s="15"/>
      <c r="J12" s="9">
        <f t="shared" si="0"/>
        <v>0</v>
      </c>
      <c r="K12" s="9">
        <f t="shared" si="1"/>
        <v>0</v>
      </c>
      <c r="L12" s="16"/>
    </row>
    <row r="13" spans="1:12" ht="31.5" x14ac:dyDescent="0.25">
      <c r="A13" s="3">
        <v>3</v>
      </c>
      <c r="B13" s="4" t="s">
        <v>26</v>
      </c>
      <c r="C13" s="5"/>
      <c r="D13" s="17"/>
      <c r="E13" s="7"/>
      <c r="F13" s="8"/>
      <c r="G13" s="8"/>
      <c r="H13" s="32"/>
      <c r="I13" s="8"/>
      <c r="J13" s="9">
        <f t="shared" si="0"/>
        <v>0</v>
      </c>
      <c r="K13" s="9">
        <f t="shared" si="1"/>
        <v>0</v>
      </c>
      <c r="L13" s="10"/>
    </row>
    <row r="14" spans="1:12" ht="15.75" x14ac:dyDescent="0.25">
      <c r="A14" s="11" t="s">
        <v>27</v>
      </c>
      <c r="B14" s="12" t="s">
        <v>28</v>
      </c>
      <c r="C14" s="13"/>
      <c r="D14" s="14"/>
      <c r="E14" s="7"/>
      <c r="F14" s="15"/>
      <c r="G14" s="15"/>
      <c r="H14" s="32"/>
      <c r="I14" s="15"/>
      <c r="J14" s="9">
        <f t="shared" si="0"/>
        <v>0</v>
      </c>
      <c r="K14" s="9">
        <f t="shared" si="1"/>
        <v>0</v>
      </c>
      <c r="L14" s="16"/>
    </row>
    <row r="15" spans="1:12" ht="15.75" x14ac:dyDescent="0.25">
      <c r="A15" s="11" t="s">
        <v>29</v>
      </c>
      <c r="B15" s="12" t="s">
        <v>30</v>
      </c>
      <c r="C15" s="13"/>
      <c r="D15" s="14"/>
      <c r="E15" s="7"/>
      <c r="F15" s="15"/>
      <c r="G15" s="15"/>
      <c r="H15" s="32"/>
      <c r="I15" s="15"/>
      <c r="J15" s="9">
        <f t="shared" si="0"/>
        <v>0</v>
      </c>
      <c r="K15" s="9">
        <f t="shared" si="1"/>
        <v>0</v>
      </c>
      <c r="L15" s="16"/>
    </row>
    <row r="16" spans="1:12" ht="15.75" x14ac:dyDescent="0.25">
      <c r="A16" s="11" t="s">
        <v>31</v>
      </c>
      <c r="B16" s="12" t="s">
        <v>32</v>
      </c>
      <c r="C16" s="13"/>
      <c r="D16" s="14"/>
      <c r="E16" s="7"/>
      <c r="F16" s="15"/>
      <c r="G16" s="15"/>
      <c r="H16" s="32"/>
      <c r="I16" s="15"/>
      <c r="J16" s="9">
        <f t="shared" si="0"/>
        <v>0</v>
      </c>
      <c r="K16" s="9">
        <f t="shared" si="1"/>
        <v>0</v>
      </c>
      <c r="L16" s="16"/>
    </row>
    <row r="17" spans="1:12" ht="63" x14ac:dyDescent="0.25">
      <c r="A17" s="3">
        <v>4</v>
      </c>
      <c r="B17" s="20" t="s">
        <v>33</v>
      </c>
      <c r="C17" s="5"/>
      <c r="D17" s="17"/>
      <c r="E17" s="7"/>
      <c r="F17" s="8"/>
      <c r="G17" s="8"/>
      <c r="H17" s="32"/>
      <c r="I17" s="8"/>
      <c r="J17" s="9">
        <f t="shared" si="0"/>
        <v>0</v>
      </c>
      <c r="K17" s="9">
        <f t="shared" si="1"/>
        <v>0</v>
      </c>
      <c r="L17" s="10"/>
    </row>
    <row r="18" spans="1:12" ht="63" x14ac:dyDescent="0.25">
      <c r="A18" s="21"/>
      <c r="B18" s="12" t="s">
        <v>34</v>
      </c>
      <c r="C18" s="13" t="s">
        <v>35</v>
      </c>
      <c r="D18" s="14"/>
      <c r="E18" s="7"/>
      <c r="F18" s="15"/>
      <c r="G18" s="15"/>
      <c r="H18" s="32"/>
      <c r="I18" s="15"/>
      <c r="J18" s="9">
        <f t="shared" si="0"/>
        <v>0</v>
      </c>
      <c r="K18" s="9">
        <f t="shared" si="1"/>
        <v>0</v>
      </c>
      <c r="L18" s="16"/>
    </row>
    <row r="19" spans="1:12" ht="31.5" x14ac:dyDescent="0.25">
      <c r="A19" s="3">
        <v>5</v>
      </c>
      <c r="B19" s="4" t="s">
        <v>36</v>
      </c>
      <c r="C19" s="22"/>
      <c r="D19" s="23"/>
      <c r="E19" s="24"/>
      <c r="F19" s="25"/>
      <c r="G19" s="25"/>
      <c r="H19" s="30"/>
      <c r="I19" s="25"/>
      <c r="J19" s="9">
        <f t="shared" si="0"/>
        <v>0</v>
      </c>
      <c r="K19" s="9">
        <f t="shared" si="1"/>
        <v>0</v>
      </c>
      <c r="L19" s="26"/>
    </row>
    <row r="20" spans="1:12" ht="31.5" x14ac:dyDescent="0.25">
      <c r="A20" s="3">
        <v>6</v>
      </c>
      <c r="B20" s="4" t="s">
        <v>37</v>
      </c>
      <c r="C20" s="22" t="s">
        <v>23</v>
      </c>
      <c r="D20" s="23">
        <v>1</v>
      </c>
      <c r="E20" s="24">
        <v>53807</v>
      </c>
      <c r="F20" s="25"/>
      <c r="G20" s="25"/>
      <c r="H20" s="30">
        <v>1</v>
      </c>
      <c r="I20" s="25">
        <v>1</v>
      </c>
      <c r="J20" s="9">
        <f t="shared" si="0"/>
        <v>53807</v>
      </c>
      <c r="K20" s="9">
        <f t="shared" si="1"/>
        <v>53807</v>
      </c>
      <c r="L20" s="26"/>
    </row>
    <row r="21" spans="1:12" ht="15.75" x14ac:dyDescent="0.25">
      <c r="A21" s="21"/>
      <c r="B21" s="27"/>
      <c r="C21" s="13" t="s">
        <v>24</v>
      </c>
      <c r="D21" s="14">
        <v>0</v>
      </c>
      <c r="E21" s="7"/>
      <c r="F21" s="15"/>
      <c r="G21" s="15"/>
      <c r="H21" s="32">
        <v>1</v>
      </c>
      <c r="I21" s="15">
        <v>1</v>
      </c>
      <c r="J21" s="9">
        <f t="shared" si="0"/>
        <v>0</v>
      </c>
      <c r="K21" s="9">
        <f t="shared" si="1"/>
        <v>0</v>
      </c>
      <c r="L21" s="16"/>
    </row>
    <row r="22" spans="1:12" ht="31.5" x14ac:dyDescent="0.25">
      <c r="A22" s="28"/>
      <c r="B22" s="12"/>
      <c r="C22" s="13" t="s">
        <v>25</v>
      </c>
      <c r="D22" s="14">
        <v>0</v>
      </c>
      <c r="E22" s="7"/>
      <c r="F22" s="15"/>
      <c r="G22" s="15"/>
      <c r="H22" s="32">
        <v>1</v>
      </c>
      <c r="I22" s="15">
        <v>1</v>
      </c>
      <c r="J22" s="9">
        <f t="shared" si="0"/>
        <v>0</v>
      </c>
      <c r="K22" s="9">
        <f t="shared" si="1"/>
        <v>0</v>
      </c>
      <c r="L22" s="16"/>
    </row>
    <row r="23" spans="1:12" ht="15.75" x14ac:dyDescent="0.25">
      <c r="A23" s="22"/>
      <c r="B23" s="37" t="s">
        <v>38</v>
      </c>
      <c r="C23" s="37"/>
      <c r="D23" s="29"/>
      <c r="E23" s="30"/>
      <c r="F23" s="25">
        <f>SUM(F5:F18)</f>
        <v>0</v>
      </c>
      <c r="G23" s="25">
        <f>SUM(G5:G18)</f>
        <v>0</v>
      </c>
      <c r="H23" s="33"/>
      <c r="I23" s="25"/>
      <c r="J23" s="31">
        <f>SUM(J6:J22)</f>
        <v>1802534.5</v>
      </c>
      <c r="K23" s="31">
        <f>SUM(K6:K20)</f>
        <v>1802534.5</v>
      </c>
      <c r="L23" s="25"/>
    </row>
  </sheetData>
  <mergeCells count="4">
    <mergeCell ref="A1:L1"/>
    <mergeCell ref="A2:L2"/>
    <mergeCell ref="A3:L3"/>
    <mergeCell ref="B23:C23"/>
  </mergeCells>
  <pageMargins left="0.7" right="0.7" top="0.75" bottom="0.75" header="0.3" footer="0.3"/>
  <pageSetup paperSize="9" scale="99" orientation="landscape" r:id="rId1"/>
  <rowBreaks count="1" manualBreakCount="1">
    <brk id="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1.000545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Thao</dc:creator>
  <cp:lastModifiedBy>(QLNH)</cp:lastModifiedBy>
  <cp:lastPrinted>2025-06-10T10:30:46Z</cp:lastPrinted>
  <dcterms:created xsi:type="dcterms:W3CDTF">2025-06-10T09:38:51Z</dcterms:created>
  <dcterms:modified xsi:type="dcterms:W3CDTF">2025-06-10T10:32:59Z</dcterms:modified>
</cp:coreProperties>
</file>